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90" windowWidth="18795" windowHeight="7935"/>
  </bookViews>
  <sheets>
    <sheet name="Traité 19" sheetId="1" r:id="rId1"/>
    <sheet name="Liste des produits" sheetId="2" r:id="rId2"/>
    <sheet name="entt surv" sheetId="3" r:id="rId3"/>
  </sheets>
  <calcPr calcId="144525"/>
</workbook>
</file>

<file path=xl/calcChain.xml><?xml version="1.0" encoding="utf-8"?>
<calcChain xmlns="http://schemas.openxmlformats.org/spreadsheetml/2006/main">
  <c r="D13" i="1" l="1"/>
  <c r="N21" i="1" s="1"/>
  <c r="E13" i="1" l="1"/>
  <c r="F13" i="1" s="1"/>
  <c r="G13" i="1" s="1"/>
  <c r="H13" i="1" s="1"/>
  <c r="I13" i="1" s="1"/>
  <c r="J13" i="1" s="1"/>
</calcChain>
</file>

<file path=xl/sharedStrings.xml><?xml version="1.0" encoding="utf-8"?>
<sst xmlns="http://schemas.openxmlformats.org/spreadsheetml/2006/main" count="139" uniqueCount="121">
  <si>
    <t>SCR</t>
  </si>
  <si>
    <t>SWISS</t>
  </si>
  <si>
    <t>SGKP</t>
  </si>
  <si>
    <t>PART</t>
  </si>
  <si>
    <t>XL</t>
  </si>
  <si>
    <t>HR</t>
  </si>
  <si>
    <t>SCOR</t>
  </si>
  <si>
    <t>AFR</t>
  </si>
  <si>
    <t>Attention prime minimale de 5.500.000 Dh à 100% du traité</t>
  </si>
  <si>
    <t>EN JAUNE LES PARAMETRES APPLICABLES POUR ANNEE DE SURVENANCE 2010</t>
  </si>
  <si>
    <t>EN VERT LES PARAMETRES APPLICABLES POUR ANNEE DE SURVENANCE 2008 &amp; 2009</t>
  </si>
  <si>
    <t>EN BLEU LES PARAMETRES APPLICABLES DU 01/01/2005 AU 31/12/2007</t>
  </si>
  <si>
    <t>EN ROUGE LES PARAMETRES APPLICABLES JUSQU'AU 31/12/2004</t>
  </si>
  <si>
    <t>ANNEE</t>
  </si>
  <si>
    <t xml:space="preserve">Risque Normal </t>
  </si>
  <si>
    <t xml:space="preserve">Risque Aggravé </t>
  </si>
  <si>
    <t>Plein de conservation :</t>
  </si>
  <si>
    <t>Portée :</t>
  </si>
  <si>
    <t>&lt; = 2009</t>
  </si>
  <si>
    <t>Taux CL</t>
  </si>
  <si>
    <t>Fin CL</t>
  </si>
  <si>
    <t>Plein de conservation</t>
  </si>
  <si>
    <t>Portée</t>
  </si>
  <si>
    <t>CL</t>
  </si>
  <si>
    <t>LIBELLE</t>
  </si>
  <si>
    <t>CATEGORIE</t>
  </si>
  <si>
    <t>EAGLE INDIVIDUEL</t>
  </si>
  <si>
    <t>TEMPORAIRE CONSTANTE</t>
  </si>
  <si>
    <t>ACH</t>
  </si>
  <si>
    <t>EAGLE RETRAITE GROUPE</t>
  </si>
  <si>
    <t>INDEMNITE JOURNALIERE</t>
  </si>
  <si>
    <t>PLAN  10-15-20-25</t>
  </si>
  <si>
    <t>GROUPE DECES INDEPENDANT</t>
  </si>
  <si>
    <t>PERTE DE LICENCE</t>
  </si>
  <si>
    <t>ADDIT,PROTECTION INVALIDITE</t>
  </si>
  <si>
    <t>MALADIE</t>
  </si>
  <si>
    <t>EAGLE RETRAITE INDIVIDUELLE</t>
  </si>
  <si>
    <t>INDIVIDUEL ACCIDENT CLASSIQUE (PLAN INDEP,)</t>
  </si>
  <si>
    <t>INDIVIDUEL ACCIDENT N,FORMULE (PLAN INDEP,)</t>
  </si>
  <si>
    <t>REGIME COMMUN C,I,M,R</t>
  </si>
  <si>
    <t>TEMPORAIRE DECROISSANTE (PLAN INDEP,)</t>
  </si>
  <si>
    <t>INVALIDITE POLICE DE BASE</t>
  </si>
  <si>
    <t>EAGLE PATERFAMILIAS</t>
  </si>
  <si>
    <t>RETRAITE COMPLEMENTAIRE (PLAN INDEP,)</t>
  </si>
  <si>
    <t>MEDICAL PLUS INDIVIDUELLE</t>
  </si>
  <si>
    <t>MEDICAL PLUS COMPLEMENTAIRE</t>
  </si>
  <si>
    <t>MEDICAL PLUS GROUPE</t>
  </si>
  <si>
    <t>MEDICAL PLUS INDIVIDUELLE (COMPLEMENTAIRE CAT,25)</t>
  </si>
  <si>
    <t>RETRAITE TROISIEME AGE INDIVIDUELLE (PLAN INDEP,)</t>
  </si>
  <si>
    <t>RETRAITE TROISIEME AGE GROUPE (PART PAT,=PART SAL,)</t>
  </si>
  <si>
    <t>RETRAITE TROISIEME AGE GROUPE (PART SALARIALE)</t>
  </si>
  <si>
    <t>RETRAITE TROISIEME AGE GROUPE (PART PAT,#PART SAL,)</t>
  </si>
  <si>
    <t>RETRAITE DE DIRECTEURS SGMB</t>
  </si>
  <si>
    <t>UNIVERSITAS (PLAN INDEP,)</t>
  </si>
  <si>
    <t>PERTE DE REVENUS (PLAN INDEPT,)</t>
  </si>
  <si>
    <t>MALADIES REDOUTEES (PLAN INDEPT,)</t>
  </si>
  <si>
    <t>MEDICAL PLUS AVEC ACH AT 70 (COMPLEMENTAIRE)</t>
  </si>
  <si>
    <t>MEDICAL PLUS OPTION "C" AVEC ACH 70 (COMPL,)</t>
  </si>
  <si>
    <t>MEDICAL PLUS SANS ACH AT 70 (COMPL,)</t>
  </si>
  <si>
    <t>MEDICAL PLUS OPTION "C" SANS ACH 70 (COMPL,)</t>
  </si>
  <si>
    <t>ACH   AT 70</t>
  </si>
  <si>
    <t>PLAN  10-15-20-25  AT 70</t>
  </si>
  <si>
    <t>MEDICAL PLUS GROUPE AT 70</t>
  </si>
  <si>
    <t>MEDICAL PLUS INDIVIDUELLE  'COMPLEMENTAIRE CAT,41)</t>
  </si>
  <si>
    <t>MEDICAL PLUS GROUPE AT 70 OPT : C</t>
  </si>
  <si>
    <t>MEDICAL PLUS INDIV (COMPL CAT 43) OPTION : C</t>
  </si>
  <si>
    <t>PLAN 10-15-20 GROUPE AT 60</t>
  </si>
  <si>
    <t>PLAN 10-15-20 GROUPE AT 70</t>
  </si>
  <si>
    <t>DECES SPECIAL MEDECINS</t>
  </si>
  <si>
    <t>INVALIDITE SPECIAL MEDECINS  BASE</t>
  </si>
  <si>
    <t>INVALIDITE SPECIAL MEDECINS  ADDITIONNELLE</t>
  </si>
  <si>
    <t>ACH SPECIAL MEDECINS</t>
  </si>
  <si>
    <t>MALADIE SPECIAL MEDECINS</t>
  </si>
  <si>
    <t>RETRAITE COMPLEMENTAIRE    CIMR</t>
  </si>
  <si>
    <t>T.D. PACK SANTE</t>
  </si>
  <si>
    <t>ACH PACK SANTE</t>
  </si>
  <si>
    <t>MALADIE PACK SANTE</t>
  </si>
  <si>
    <t>MEDICAL PLUS PACK SANTE</t>
  </si>
  <si>
    <t>GENETIS</t>
  </si>
  <si>
    <t>DECES PACK SANTE</t>
  </si>
  <si>
    <t>TDC SOGELEASE</t>
  </si>
  <si>
    <t>DECES  CHIRURGIENS DENTISTES</t>
  </si>
  <si>
    <t>HOSPITALISATION   CHIRURGIENS DENTISTES</t>
  </si>
  <si>
    <t>SPECIAL RETRAITE GROUPE</t>
  </si>
  <si>
    <t>DYNAMIC RETRAITE</t>
  </si>
  <si>
    <t>DYNAMIC ENTREPRISE</t>
  </si>
  <si>
    <t>ADE EQDOM</t>
  </si>
  <si>
    <t>CONVENTION EQUILIBRE</t>
  </si>
  <si>
    <t>VITAL RETRAITE</t>
  </si>
  <si>
    <t>VITAL EDUCATION</t>
  </si>
  <si>
    <t>VITAL PATRIMOINE  V1</t>
  </si>
  <si>
    <t>VITAL PROTECTION</t>
  </si>
  <si>
    <t>VITAL PROTECTION PLUS</t>
  </si>
  <si>
    <t>VITAL HOSPITALISATION</t>
  </si>
  <si>
    <t>ASSURANCES DES EMPRUNTEURS</t>
  </si>
  <si>
    <t>VITAL PATRIMOINE  V2</t>
  </si>
  <si>
    <t>CARTE HORIZON</t>
  </si>
  <si>
    <t>ASSURANCES LOA ATTITUDE</t>
  </si>
  <si>
    <t>ASSURANCES CREDIT RESIDENCE</t>
  </si>
  <si>
    <t>VITAL SECURITE</t>
  </si>
  <si>
    <t>VITAL PROTECTION BANKY</t>
  </si>
  <si>
    <t>DYNAMIC RETRAITE GROUPE</t>
  </si>
  <si>
    <t>VITAL EPARGNE</t>
  </si>
  <si>
    <t>VITAL PATRIMOINE 123</t>
  </si>
  <si>
    <t>VITAL RETRAITE COMPLEMENTAIRE</t>
  </si>
  <si>
    <t>ACIA</t>
  </si>
  <si>
    <t>TOTAL CAT</t>
  </si>
  <si>
    <t>Catégorie</t>
  </si>
  <si>
    <t>Police</t>
  </si>
  <si>
    <t xml:space="preserve">N°Adhérent </t>
  </si>
  <si>
    <t>Assuré(e)</t>
  </si>
  <si>
    <t xml:space="preserve">Montant estimé </t>
  </si>
  <si>
    <t>Date de survenance</t>
  </si>
  <si>
    <t>Date d'information</t>
  </si>
  <si>
    <t>"N"ormal / "A"ggravé</t>
  </si>
  <si>
    <t>Cession légale</t>
  </si>
  <si>
    <t>1er Excédent</t>
  </si>
  <si>
    <t>2eme Excédent</t>
  </si>
  <si>
    <t>Facultative</t>
  </si>
  <si>
    <t xml:space="preserve"> Année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</si>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</sst>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_-* #,##0\ _F_-;\-* #,##0\ _F_-;_-* &quot;-&quot;??\ _F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0"/>
      <color indexed="51"/>
      <name val="Times New Roman"/>
      <family val="1"/>
    </font>
    <font>
      <sz val="10"/>
      <color indexed="57"/>
      <name val="Times New Roman"/>
      <family val="1"/>
    </font>
    <font>
      <sz val="10"/>
      <color indexed="12"/>
      <name val="Times New Roman"/>
      <family val="1"/>
    </font>
    <font>
      <sz val="10"/>
      <color indexed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color indexed="51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12"/>
      <name val="Times New Roman"/>
      <family val="1"/>
    </font>
    <font>
      <b/>
      <sz val="12"/>
      <color indexed="1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0" fontId="3" fillId="0" borderId="2" xfId="2" applyNumberFormat="1" applyFont="1" applyFill="1" applyBorder="1" applyAlignment="1">
      <alignment horizontal="center"/>
    </xf>
    <xf numFmtId="10" fontId="4" fillId="0" borderId="2" xfId="2" applyNumberFormat="1" applyFont="1" applyFill="1" applyBorder="1" applyAlignment="1">
      <alignment horizontal="center"/>
    </xf>
    <xf numFmtId="10" fontId="5" fillId="0" borderId="2" xfId="2" applyNumberFormat="1" applyFont="1" applyFill="1" applyBorder="1" applyAlignment="1">
      <alignment horizontal="center"/>
    </xf>
    <xf numFmtId="10" fontId="6" fillId="0" borderId="2" xfId="2" applyNumberFormat="1" applyFont="1" applyFill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2" fontId="2" fillId="0" borderId="3" xfId="0" applyNumberFormat="1" applyFont="1" applyFill="1" applyBorder="1" applyAlignment="1">
      <alignment horizontal="center" vertical="center"/>
    </xf>
    <xf numFmtId="0" fontId="3" fillId="0" borderId="3" xfId="2" applyNumberFormat="1" applyFont="1" applyFill="1" applyBorder="1" applyAlignment="1">
      <alignment horizontal="center"/>
    </xf>
    <xf numFmtId="0" fontId="4" fillId="0" borderId="3" xfId="2" applyNumberFormat="1" applyFont="1" applyFill="1" applyBorder="1" applyAlignment="1">
      <alignment horizontal="center"/>
    </xf>
    <xf numFmtId="0" fontId="5" fillId="0" borderId="3" xfId="2" applyNumberFormat="1" applyFont="1" applyFill="1" applyBorder="1" applyAlignment="1">
      <alignment horizontal="center"/>
    </xf>
    <xf numFmtId="0" fontId="0" fillId="0" borderId="0" xfId="0" applyNumberFormat="1"/>
    <xf numFmtId="0" fontId="8" fillId="0" borderId="0" xfId="0" applyFont="1" applyAlignment="1">
      <alignment horizontal="right"/>
    </xf>
    <xf numFmtId="9" fontId="8" fillId="0" borderId="0" xfId="0" applyNumberFormat="1" applyFont="1" applyAlignment="1">
      <alignment horizontal="center"/>
    </xf>
    <xf numFmtId="9" fontId="8" fillId="0" borderId="0" xfId="0" applyNumberFormat="1" applyFont="1" applyAlignment="1">
      <alignment horizontal="right"/>
    </xf>
    <xf numFmtId="3" fontId="5" fillId="0" borderId="0" xfId="1" applyNumberFormat="1" applyFont="1" applyAlignment="1" applyProtection="1">
      <alignment horizontal="center"/>
      <protection locked="0"/>
    </xf>
    <xf numFmtId="3" fontId="3" fillId="0" borderId="0" xfId="0" applyNumberFormat="1" applyFont="1" applyAlignment="1">
      <alignment horizontal="center"/>
    </xf>
    <xf numFmtId="3" fontId="6" fillId="0" borderId="0" xfId="1" applyNumberFormat="1" applyFont="1" applyProtection="1">
      <protection locked="0"/>
    </xf>
    <xf numFmtId="3" fontId="3" fillId="0" borderId="0" xfId="1" applyNumberFormat="1" applyFont="1" applyAlignment="1" applyProtection="1">
      <alignment horizontal="center"/>
      <protection locked="0"/>
    </xf>
    <xf numFmtId="0" fontId="3" fillId="0" borderId="0" xfId="0" applyFont="1"/>
    <xf numFmtId="9" fontId="0" fillId="0" borderId="0" xfId="0" applyNumberFormat="1"/>
    <xf numFmtId="0" fontId="13" fillId="0" borderId="0" xfId="0" applyFont="1"/>
    <xf numFmtId="0" fontId="2" fillId="0" borderId="2" xfId="0" applyFont="1" applyBorder="1"/>
    <xf numFmtId="0" fontId="2" fillId="0" borderId="4" xfId="0" applyFont="1" applyBorder="1"/>
    <xf numFmtId="0" fontId="7" fillId="0" borderId="2" xfId="0" applyFont="1" applyBorder="1" applyAlignment="1">
      <alignment vertical="center"/>
    </xf>
    <xf numFmtId="0" fontId="7" fillId="0" borderId="2" xfId="0" quotePrefix="1" applyFont="1" applyBorder="1"/>
    <xf numFmtId="0" fontId="7" fillId="0" borderId="2" xfId="0" applyFont="1" applyFill="1" applyBorder="1" applyAlignment="1">
      <alignment vertical="center"/>
    </xf>
    <xf numFmtId="0" fontId="7" fillId="0" borderId="2" xfId="0" quotePrefix="1" applyFont="1" applyFill="1" applyBorder="1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4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164" fontId="14" fillId="3" borderId="7" xfId="0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  <xf numFmtId="0" fontId="14" fillId="3" borderId="8" xfId="0" quotePrefix="1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O27"/>
  <sheetViews>
    <sheetView tabSelected="1" zoomScale="89" zoomScaleNormal="89" workbookViewId="0">
      <selection activeCell="A8" sqref="A8"/>
    </sheetView>
  </sheetViews>
  <sheetFormatPr baseColWidth="10" defaultRowHeight="15" x14ac:dyDescent="0.25"/>
  <sheetData>
    <row r="1" spans="1:15" ht="15.75" x14ac:dyDescent="0.25">
      <c r="A1" s="12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M1" t="s">
        <v>18</v>
      </c>
      <c r="O1">
        <v>2010</v>
      </c>
    </row>
    <row r="2" spans="1:15" x14ac:dyDescent="0.25">
      <c r="A2" s="13">
        <v>2010</v>
      </c>
      <c r="B2" s="2">
        <v>0.25</v>
      </c>
      <c r="C2" s="2"/>
      <c r="D2" s="2"/>
      <c r="E2" s="2"/>
      <c r="F2" s="2"/>
      <c r="G2" s="2">
        <v>0.48</v>
      </c>
      <c r="H2" s="2">
        <v>0.2</v>
      </c>
      <c r="I2" s="2">
        <v>7.0000000000000007E-2</v>
      </c>
      <c r="K2" s="7"/>
      <c r="L2" s="17"/>
      <c r="M2" s="18" t="s">
        <v>14</v>
      </c>
      <c r="N2" s="19" t="s">
        <v>15</v>
      </c>
      <c r="O2" s="7"/>
    </row>
    <row r="3" spans="1:15" x14ac:dyDescent="0.25">
      <c r="A3" s="14">
        <v>2009</v>
      </c>
      <c r="B3" s="3">
        <v>0.2</v>
      </c>
      <c r="C3" s="3"/>
      <c r="D3" s="3"/>
      <c r="E3" s="3"/>
      <c r="F3" s="3"/>
      <c r="G3" s="3">
        <v>0.48499999999999999</v>
      </c>
      <c r="H3" s="3">
        <v>0.24</v>
      </c>
      <c r="I3" s="3">
        <v>7.4999999999999997E-2</v>
      </c>
      <c r="K3" s="7"/>
      <c r="L3" s="17" t="s">
        <v>16</v>
      </c>
      <c r="M3" s="20">
        <v>250000</v>
      </c>
      <c r="N3" s="20">
        <v>0</v>
      </c>
      <c r="O3" s="21">
        <v>300000</v>
      </c>
    </row>
    <row r="4" spans="1:15" x14ac:dyDescent="0.25">
      <c r="A4" s="14">
        <v>2008</v>
      </c>
      <c r="B4" s="3">
        <v>0.2</v>
      </c>
      <c r="C4" s="3"/>
      <c r="D4" s="3"/>
      <c r="E4" s="3"/>
      <c r="F4" s="3"/>
      <c r="G4" s="3">
        <v>0.48499999999999999</v>
      </c>
      <c r="H4" s="3">
        <v>0.24</v>
      </c>
      <c r="I4" s="3">
        <v>7.4999999999999997E-2</v>
      </c>
      <c r="K4" s="7"/>
      <c r="L4" s="17"/>
      <c r="M4" s="22"/>
      <c r="N4" s="22">
        <v>0</v>
      </c>
      <c r="O4" s="7"/>
    </row>
    <row r="5" spans="1:15" x14ac:dyDescent="0.25">
      <c r="A5" s="15">
        <v>2007</v>
      </c>
      <c r="B5" s="4">
        <v>0.16</v>
      </c>
      <c r="C5" s="4"/>
      <c r="D5" s="4"/>
      <c r="E5" s="4"/>
      <c r="F5" s="4">
        <v>0.19</v>
      </c>
      <c r="G5" s="4">
        <v>0.5</v>
      </c>
      <c r="H5" s="4">
        <v>0.1</v>
      </c>
      <c r="I5" s="4">
        <v>0.05</v>
      </c>
      <c r="K5" s="7"/>
      <c r="L5" s="17" t="s">
        <v>17</v>
      </c>
      <c r="M5" s="23">
        <v>9750000</v>
      </c>
      <c r="N5" s="24">
        <v>0</v>
      </c>
      <c r="O5" s="23">
        <v>11700000</v>
      </c>
    </row>
    <row r="6" spans="1:15" x14ac:dyDescent="0.25">
      <c r="A6" s="15">
        <v>2006</v>
      </c>
      <c r="B6" s="4">
        <v>0.16</v>
      </c>
      <c r="C6" s="4"/>
      <c r="D6" s="4"/>
      <c r="E6" s="4"/>
      <c r="F6" s="4">
        <v>0.19</v>
      </c>
      <c r="G6" s="4">
        <v>0.5</v>
      </c>
      <c r="H6" s="4">
        <v>0.1</v>
      </c>
      <c r="I6" s="4">
        <v>0.05</v>
      </c>
      <c r="N6">
        <v>0</v>
      </c>
    </row>
    <row r="7" spans="1:15" x14ac:dyDescent="0.25">
      <c r="A7" s="15">
        <v>2005</v>
      </c>
      <c r="B7" s="4">
        <v>0.16</v>
      </c>
      <c r="C7" s="4"/>
      <c r="D7" s="4"/>
      <c r="E7" s="4"/>
      <c r="F7" s="4">
        <v>0.19</v>
      </c>
      <c r="G7" s="4">
        <v>0.5</v>
      </c>
      <c r="H7" s="4">
        <v>0.1</v>
      </c>
      <c r="I7" s="4">
        <v>0.05</v>
      </c>
      <c r="L7" t="s">
        <v>19</v>
      </c>
      <c r="M7" s="25">
        <v>0.1</v>
      </c>
      <c r="N7">
        <v>0</v>
      </c>
    </row>
    <row r="8" spans="1:15" x14ac:dyDescent="0.25">
      <c r="A8" s="16">
        <v>2004</v>
      </c>
      <c r="B8" s="5">
        <v>0.16</v>
      </c>
      <c r="C8" s="5"/>
      <c r="D8" s="5"/>
      <c r="E8" s="5"/>
      <c r="F8" s="5">
        <v>0.1</v>
      </c>
      <c r="G8" s="5">
        <v>0.69</v>
      </c>
      <c r="H8" s="5"/>
      <c r="I8" s="5">
        <v>0.05</v>
      </c>
      <c r="L8" s="17" t="s">
        <v>20</v>
      </c>
      <c r="M8">
        <v>2009</v>
      </c>
      <c r="N8">
        <v>0</v>
      </c>
    </row>
    <row r="13" spans="1:15" x14ac:dyDescent="0.25">
      <c r="B13" t="s">
        <v>120</v>
      </c>
      <c r="C13" s="26">
        <v>2010</v>
      </c>
      <c r="D13">
        <f>C13-1</f>
        <v>2009</v>
      </c>
      <c r="E13">
        <f t="shared" ref="E13:J13" si="0">D13-1</f>
        <v>2008</v>
      </c>
      <c r="F13">
        <f t="shared" si="0"/>
        <v>2007</v>
      </c>
      <c r="G13">
        <f t="shared" si="0"/>
        <v>2006</v>
      </c>
      <c r="H13">
        <f t="shared" si="0"/>
        <v>2005</v>
      </c>
      <c r="I13">
        <f t="shared" si="0"/>
        <v>2004</v>
      </c>
      <c r="J13">
        <f t="shared" si="0"/>
        <v>2003</v>
      </c>
    </row>
    <row r="14" spans="1:15" x14ac:dyDescent="0.25">
      <c r="B14" t="s">
        <v>21</v>
      </c>
      <c r="C14">
        <v>300000</v>
      </c>
      <c r="D14" s="20">
        <v>250000</v>
      </c>
      <c r="E14" s="20">
        <v>250000</v>
      </c>
      <c r="F14" s="20">
        <v>250000</v>
      </c>
      <c r="G14" s="20">
        <v>250000</v>
      </c>
      <c r="H14" s="20">
        <v>250000</v>
      </c>
      <c r="I14" s="20">
        <v>250000</v>
      </c>
      <c r="J14" s="20">
        <v>250000</v>
      </c>
    </row>
    <row r="15" spans="1:15" x14ac:dyDescent="0.25">
      <c r="B15" t="s">
        <v>22</v>
      </c>
      <c r="C15" s="23">
        <v>11700000</v>
      </c>
      <c r="D15" s="23">
        <v>9750000</v>
      </c>
      <c r="E15" s="23">
        <v>9750000</v>
      </c>
      <c r="F15" s="23">
        <v>9750000</v>
      </c>
      <c r="G15" s="23">
        <v>9750000</v>
      </c>
      <c r="H15" s="23">
        <v>9750000</v>
      </c>
      <c r="I15" s="23">
        <v>9750000</v>
      </c>
      <c r="J15" s="23">
        <v>9750000</v>
      </c>
    </row>
    <row r="16" spans="1:15" x14ac:dyDescent="0.25">
      <c r="B16" t="s">
        <v>23</v>
      </c>
      <c r="C16">
        <v>0</v>
      </c>
      <c r="D16">
        <v>0</v>
      </c>
      <c r="E16" s="25">
        <v>0.1</v>
      </c>
      <c r="F16" s="25">
        <v>0.1</v>
      </c>
      <c r="G16" s="25">
        <v>0.1</v>
      </c>
      <c r="H16" s="25">
        <v>0.1</v>
      </c>
      <c r="I16" s="25">
        <v>0.1</v>
      </c>
      <c r="J16" s="25">
        <v>0.1</v>
      </c>
    </row>
    <row r="20" spans="1:14" x14ac:dyDescent="0.25">
      <c r="N20">
        <v>2009</v>
      </c>
    </row>
    <row r="21" spans="1:14" x14ac:dyDescent="0.25">
      <c r="A21" s="7"/>
      <c r="E21" s="6"/>
      <c r="F21" s="6" t="s">
        <v>8</v>
      </c>
      <c r="G21" s="7"/>
      <c r="H21" s="7"/>
      <c r="I21" s="7"/>
      <c r="J21" s="7"/>
      <c r="N21">
        <f>HLOOKUP(N20,$C$13:$J$16,2,FALSE)</f>
        <v>250000</v>
      </c>
    </row>
    <row r="22" spans="1:14" x14ac:dyDescent="0.25">
      <c r="A22" s="7"/>
      <c r="E22" s="7"/>
      <c r="F22" s="7"/>
      <c r="G22" s="7"/>
      <c r="H22" s="7"/>
      <c r="I22" s="7"/>
      <c r="J22" s="7"/>
    </row>
    <row r="23" spans="1:14" x14ac:dyDescent="0.25">
      <c r="A23" s="7"/>
      <c r="E23" s="7"/>
      <c r="F23" s="7"/>
      <c r="G23" s="7"/>
      <c r="H23" s="7"/>
      <c r="I23" s="7"/>
      <c r="J23" s="7"/>
    </row>
    <row r="24" spans="1:14" ht="15.75" x14ac:dyDescent="0.25">
      <c r="A24" s="7"/>
      <c r="E24" s="8" t="s">
        <v>9</v>
      </c>
      <c r="F24" s="7"/>
      <c r="G24" s="7"/>
      <c r="H24" s="7"/>
      <c r="I24" s="7"/>
      <c r="J24" s="7"/>
    </row>
    <row r="25" spans="1:14" ht="15.75" x14ac:dyDescent="0.25">
      <c r="A25" s="7"/>
      <c r="E25" s="9" t="s">
        <v>10</v>
      </c>
      <c r="F25" s="7"/>
      <c r="G25" s="7"/>
      <c r="H25" s="7"/>
      <c r="I25" s="7"/>
      <c r="J25" s="7"/>
    </row>
    <row r="26" spans="1:14" ht="15.75" x14ac:dyDescent="0.25">
      <c r="A26" s="7"/>
      <c r="E26" s="10" t="s">
        <v>11</v>
      </c>
      <c r="F26" s="7"/>
      <c r="G26" s="7"/>
      <c r="H26" s="7"/>
      <c r="I26" s="7"/>
      <c r="J26" s="7"/>
    </row>
    <row r="27" spans="1:14" ht="15.75" x14ac:dyDescent="0.25">
      <c r="A27" s="7"/>
      <c r="E27" s="11" t="s">
        <v>12</v>
      </c>
      <c r="F27" s="7"/>
      <c r="G27" s="7"/>
      <c r="H27" s="7"/>
      <c r="I27" s="7"/>
      <c r="J27" s="7"/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3:O85"/>
  <sheetViews>
    <sheetView topLeftCell="G1" workbookViewId="0">
      <selection activeCell="O3" sqref="O3"/>
    </sheetView>
  </sheetViews>
  <sheetFormatPr baseColWidth="10" defaultRowHeight="15" x14ac:dyDescent="0.25"/>
  <cols>
    <col min="1" max="1" width="53.85546875" bestFit="1" customWidth="1"/>
    <col min="2" max="2" width="14.42578125" bestFit="1" customWidth="1"/>
    <col min="3" max="3" width="12.85546875" bestFit="1" customWidth="1"/>
    <col min="4" max="4" width="10.28515625" bestFit="1" customWidth="1"/>
    <col min="5" max="5" width="18" bestFit="1" customWidth="1"/>
    <col min="6" max="6" width="19.7109375" bestFit="1" customWidth="1"/>
  </cols>
  <sheetData>
    <row r="3" spans="1:15" ht="15.75" x14ac:dyDescent="0.25">
      <c r="A3" s="27" t="s">
        <v>24</v>
      </c>
      <c r="B3" s="28" t="s">
        <v>25</v>
      </c>
      <c r="C3" s="33" t="s">
        <v>0</v>
      </c>
      <c r="D3" s="33" t="s">
        <v>1</v>
      </c>
      <c r="E3" s="33" t="s">
        <v>2</v>
      </c>
      <c r="F3" s="33" t="s">
        <v>3</v>
      </c>
      <c r="G3" s="33" t="s">
        <v>4</v>
      </c>
      <c r="H3" s="33" t="s">
        <v>5</v>
      </c>
      <c r="I3" s="33" t="s">
        <v>6</v>
      </c>
      <c r="J3" s="33" t="s">
        <v>7</v>
      </c>
      <c r="K3" s="28"/>
      <c r="L3" s="28"/>
      <c r="M3" s="28"/>
      <c r="N3" s="28"/>
      <c r="O3" s="34" t="s">
        <v>106</v>
      </c>
    </row>
    <row r="4" spans="1:15" x14ac:dyDescent="0.25">
      <c r="A4" s="29" t="s">
        <v>26</v>
      </c>
      <c r="B4" s="29">
        <v>1</v>
      </c>
    </row>
    <row r="5" spans="1:15" x14ac:dyDescent="0.25">
      <c r="A5" s="29" t="s">
        <v>27</v>
      </c>
      <c r="B5" s="29">
        <v>2</v>
      </c>
    </row>
    <row r="6" spans="1:15" x14ac:dyDescent="0.25">
      <c r="A6" s="29" t="s">
        <v>28</v>
      </c>
      <c r="B6" s="29">
        <v>3</v>
      </c>
    </row>
    <row r="7" spans="1:15" x14ac:dyDescent="0.25">
      <c r="A7" s="29" t="s">
        <v>29</v>
      </c>
      <c r="B7" s="29">
        <v>4</v>
      </c>
    </row>
    <row r="8" spans="1:15" x14ac:dyDescent="0.25">
      <c r="A8" s="29" t="s">
        <v>30</v>
      </c>
      <c r="B8" s="29">
        <v>5</v>
      </c>
    </row>
    <row r="9" spans="1:15" x14ac:dyDescent="0.25">
      <c r="A9" s="29" t="s">
        <v>31</v>
      </c>
      <c r="B9" s="29">
        <v>6</v>
      </c>
    </row>
    <row r="10" spans="1:15" x14ac:dyDescent="0.25">
      <c r="A10" s="29" t="s">
        <v>32</v>
      </c>
      <c r="B10" s="29">
        <v>7</v>
      </c>
    </row>
    <row r="11" spans="1:15" x14ac:dyDescent="0.25">
      <c r="A11" s="29" t="s">
        <v>33</v>
      </c>
      <c r="B11" s="29">
        <v>8</v>
      </c>
    </row>
    <row r="12" spans="1:15" x14ac:dyDescent="0.25">
      <c r="A12" s="29" t="s">
        <v>34</v>
      </c>
      <c r="B12" s="29">
        <v>9</v>
      </c>
    </row>
    <row r="13" spans="1:15" x14ac:dyDescent="0.25">
      <c r="A13" s="29" t="s">
        <v>35</v>
      </c>
      <c r="B13" s="29">
        <v>10</v>
      </c>
    </row>
    <row r="14" spans="1:15" x14ac:dyDescent="0.25">
      <c r="A14" s="29" t="s">
        <v>36</v>
      </c>
      <c r="B14" s="29">
        <v>11</v>
      </c>
    </row>
    <row r="15" spans="1:15" x14ac:dyDescent="0.25">
      <c r="A15" s="29" t="s">
        <v>37</v>
      </c>
      <c r="B15" s="29">
        <v>15</v>
      </c>
    </row>
    <row r="16" spans="1:15" x14ac:dyDescent="0.25">
      <c r="A16" s="29" t="s">
        <v>38</v>
      </c>
      <c r="B16" s="29">
        <v>16</v>
      </c>
    </row>
    <row r="17" spans="1:2" x14ac:dyDescent="0.25">
      <c r="A17" s="29" t="s">
        <v>39</v>
      </c>
      <c r="B17" s="29">
        <v>17</v>
      </c>
    </row>
    <row r="18" spans="1:2" x14ac:dyDescent="0.25">
      <c r="A18" s="29" t="s">
        <v>40</v>
      </c>
      <c r="B18" s="29">
        <v>18</v>
      </c>
    </row>
    <row r="19" spans="1:2" x14ac:dyDescent="0.25">
      <c r="A19" s="29" t="s">
        <v>41</v>
      </c>
      <c r="B19" s="29">
        <v>19</v>
      </c>
    </row>
    <row r="20" spans="1:2" x14ac:dyDescent="0.25">
      <c r="A20" s="29" t="s">
        <v>42</v>
      </c>
      <c r="B20" s="29">
        <v>20</v>
      </c>
    </row>
    <row r="21" spans="1:2" x14ac:dyDescent="0.25">
      <c r="A21" s="29" t="s">
        <v>43</v>
      </c>
      <c r="B21" s="29">
        <v>21</v>
      </c>
    </row>
    <row r="22" spans="1:2" x14ac:dyDescent="0.25">
      <c r="A22" s="29" t="s">
        <v>43</v>
      </c>
      <c r="B22" s="29">
        <v>22</v>
      </c>
    </row>
    <row r="23" spans="1:2" x14ac:dyDescent="0.25">
      <c r="A23" s="29" t="s">
        <v>44</v>
      </c>
      <c r="B23" s="29">
        <v>23</v>
      </c>
    </row>
    <row r="24" spans="1:2" x14ac:dyDescent="0.25">
      <c r="A24" s="29" t="s">
        <v>45</v>
      </c>
      <c r="B24" s="29">
        <v>24</v>
      </c>
    </row>
    <row r="25" spans="1:2" x14ac:dyDescent="0.25">
      <c r="A25" s="29" t="s">
        <v>46</v>
      </c>
      <c r="B25" s="29">
        <v>25</v>
      </c>
    </row>
    <row r="26" spans="1:2" x14ac:dyDescent="0.25">
      <c r="A26" s="29" t="s">
        <v>47</v>
      </c>
      <c r="B26" s="29">
        <v>26</v>
      </c>
    </row>
    <row r="27" spans="1:2" x14ac:dyDescent="0.25">
      <c r="A27" s="29" t="s">
        <v>48</v>
      </c>
      <c r="B27" s="29">
        <v>27</v>
      </c>
    </row>
    <row r="28" spans="1:2" x14ac:dyDescent="0.25">
      <c r="A28" s="29" t="s">
        <v>49</v>
      </c>
      <c r="B28" s="29">
        <v>28</v>
      </c>
    </row>
    <row r="29" spans="1:2" x14ac:dyDescent="0.25">
      <c r="A29" s="29" t="s">
        <v>50</v>
      </c>
      <c r="B29" s="29">
        <v>29</v>
      </c>
    </row>
    <row r="30" spans="1:2" x14ac:dyDescent="0.25">
      <c r="A30" s="29" t="s">
        <v>51</v>
      </c>
      <c r="B30" s="29">
        <v>30</v>
      </c>
    </row>
    <row r="31" spans="1:2" x14ac:dyDescent="0.25">
      <c r="A31" s="29" t="s">
        <v>52</v>
      </c>
      <c r="B31" s="29">
        <v>31</v>
      </c>
    </row>
    <row r="32" spans="1:2" x14ac:dyDescent="0.25">
      <c r="A32" s="29" t="s">
        <v>53</v>
      </c>
      <c r="B32" s="29">
        <v>32</v>
      </c>
    </row>
    <row r="33" spans="1:2" x14ac:dyDescent="0.25">
      <c r="A33" s="29" t="s">
        <v>54</v>
      </c>
      <c r="B33" s="29">
        <v>33</v>
      </c>
    </row>
    <row r="34" spans="1:2" x14ac:dyDescent="0.25">
      <c r="A34" s="29" t="s">
        <v>55</v>
      </c>
      <c r="B34" s="29">
        <v>34</v>
      </c>
    </row>
    <row r="35" spans="1:2" x14ac:dyDescent="0.25">
      <c r="A35" s="29" t="s">
        <v>56</v>
      </c>
      <c r="B35" s="29">
        <v>35</v>
      </c>
    </row>
    <row r="36" spans="1:2" x14ac:dyDescent="0.25">
      <c r="A36" s="29" t="s">
        <v>57</v>
      </c>
      <c r="B36" s="29">
        <v>36</v>
      </c>
    </row>
    <row r="37" spans="1:2" x14ac:dyDescent="0.25">
      <c r="A37" s="29" t="s">
        <v>58</v>
      </c>
      <c r="B37" s="29">
        <v>37</v>
      </c>
    </row>
    <row r="38" spans="1:2" x14ac:dyDescent="0.25">
      <c r="A38" s="29" t="s">
        <v>59</v>
      </c>
      <c r="B38" s="29">
        <v>38</v>
      </c>
    </row>
    <row r="39" spans="1:2" x14ac:dyDescent="0.25">
      <c r="A39" s="29" t="s">
        <v>60</v>
      </c>
      <c r="B39" s="29">
        <v>39</v>
      </c>
    </row>
    <row r="40" spans="1:2" x14ac:dyDescent="0.25">
      <c r="A40" s="29" t="s">
        <v>61</v>
      </c>
      <c r="B40" s="29">
        <v>40</v>
      </c>
    </row>
    <row r="41" spans="1:2" x14ac:dyDescent="0.25">
      <c r="A41" s="29" t="s">
        <v>62</v>
      </c>
      <c r="B41" s="29">
        <v>41</v>
      </c>
    </row>
    <row r="42" spans="1:2" x14ac:dyDescent="0.25">
      <c r="A42" s="29" t="s">
        <v>63</v>
      </c>
      <c r="B42" s="29">
        <v>42</v>
      </c>
    </row>
    <row r="43" spans="1:2" x14ac:dyDescent="0.25">
      <c r="A43" s="29" t="s">
        <v>64</v>
      </c>
      <c r="B43" s="29">
        <v>43</v>
      </c>
    </row>
    <row r="44" spans="1:2" x14ac:dyDescent="0.25">
      <c r="A44" s="29" t="s">
        <v>65</v>
      </c>
      <c r="B44" s="29">
        <v>44</v>
      </c>
    </row>
    <row r="45" spans="1:2" x14ac:dyDescent="0.25">
      <c r="A45" s="29" t="s">
        <v>66</v>
      </c>
      <c r="B45" s="29">
        <v>45</v>
      </c>
    </row>
    <row r="46" spans="1:2" x14ac:dyDescent="0.25">
      <c r="A46" s="29" t="s">
        <v>67</v>
      </c>
      <c r="B46" s="29">
        <v>46</v>
      </c>
    </row>
    <row r="47" spans="1:2" x14ac:dyDescent="0.25">
      <c r="A47" s="29" t="s">
        <v>68</v>
      </c>
      <c r="B47" s="29">
        <v>47</v>
      </c>
    </row>
    <row r="48" spans="1:2" x14ac:dyDescent="0.25">
      <c r="A48" s="29" t="s">
        <v>69</v>
      </c>
      <c r="B48" s="29">
        <v>48</v>
      </c>
    </row>
    <row r="49" spans="1:2" x14ac:dyDescent="0.25">
      <c r="A49" s="29" t="s">
        <v>70</v>
      </c>
      <c r="B49" s="29">
        <v>49</v>
      </c>
    </row>
    <row r="50" spans="1:2" x14ac:dyDescent="0.25">
      <c r="A50" s="29" t="s">
        <v>71</v>
      </c>
      <c r="B50" s="29">
        <v>50</v>
      </c>
    </row>
    <row r="51" spans="1:2" x14ac:dyDescent="0.25">
      <c r="A51" s="29" t="s">
        <v>72</v>
      </c>
      <c r="B51" s="29">
        <v>51</v>
      </c>
    </row>
    <row r="52" spans="1:2" x14ac:dyDescent="0.25">
      <c r="A52" s="29" t="s">
        <v>73</v>
      </c>
      <c r="B52" s="29">
        <v>52</v>
      </c>
    </row>
    <row r="53" spans="1:2" x14ac:dyDescent="0.25">
      <c r="A53" s="29" t="s">
        <v>74</v>
      </c>
      <c r="B53" s="29">
        <v>53</v>
      </c>
    </row>
    <row r="54" spans="1:2" x14ac:dyDescent="0.25">
      <c r="A54" s="29" t="s">
        <v>75</v>
      </c>
      <c r="B54" s="29">
        <v>54</v>
      </c>
    </row>
    <row r="55" spans="1:2" x14ac:dyDescent="0.25">
      <c r="A55" s="29" t="s">
        <v>76</v>
      </c>
      <c r="B55" s="29">
        <v>55</v>
      </c>
    </row>
    <row r="56" spans="1:2" x14ac:dyDescent="0.25">
      <c r="A56" s="29" t="s">
        <v>77</v>
      </c>
      <c r="B56" s="29">
        <v>56</v>
      </c>
    </row>
    <row r="57" spans="1:2" x14ac:dyDescent="0.25">
      <c r="A57" s="29" t="s">
        <v>78</v>
      </c>
      <c r="B57" s="29">
        <v>57</v>
      </c>
    </row>
    <row r="58" spans="1:2" x14ac:dyDescent="0.25">
      <c r="A58" s="29" t="s">
        <v>79</v>
      </c>
      <c r="B58" s="29">
        <v>58</v>
      </c>
    </row>
    <row r="59" spans="1:2" x14ac:dyDescent="0.25">
      <c r="A59" s="29" t="s">
        <v>80</v>
      </c>
      <c r="B59" s="29">
        <v>59</v>
      </c>
    </row>
    <row r="60" spans="1:2" x14ac:dyDescent="0.25">
      <c r="A60" s="29" t="s">
        <v>81</v>
      </c>
      <c r="B60" s="29">
        <v>60</v>
      </c>
    </row>
    <row r="61" spans="1:2" x14ac:dyDescent="0.25">
      <c r="A61" s="29" t="s">
        <v>82</v>
      </c>
      <c r="B61" s="29">
        <v>61</v>
      </c>
    </row>
    <row r="62" spans="1:2" x14ac:dyDescent="0.25">
      <c r="A62" s="29" t="s">
        <v>83</v>
      </c>
      <c r="B62" s="30">
        <v>62</v>
      </c>
    </row>
    <row r="63" spans="1:2" x14ac:dyDescent="0.25">
      <c r="A63" s="29" t="s">
        <v>84</v>
      </c>
      <c r="B63" s="30">
        <v>63</v>
      </c>
    </row>
    <row r="64" spans="1:2" x14ac:dyDescent="0.25">
      <c r="A64" s="31" t="s">
        <v>85</v>
      </c>
      <c r="B64" s="32">
        <v>64</v>
      </c>
    </row>
    <row r="65" spans="1:2" x14ac:dyDescent="0.25">
      <c r="A65" s="31" t="s">
        <v>86</v>
      </c>
      <c r="B65" s="32">
        <v>66</v>
      </c>
    </row>
    <row r="66" spans="1:2" x14ac:dyDescent="0.25">
      <c r="A66" s="29" t="s">
        <v>87</v>
      </c>
      <c r="B66" s="29">
        <v>70</v>
      </c>
    </row>
    <row r="67" spans="1:2" x14ac:dyDescent="0.25">
      <c r="A67" s="29" t="s">
        <v>88</v>
      </c>
      <c r="B67" s="29">
        <v>71</v>
      </c>
    </row>
    <row r="68" spans="1:2" x14ac:dyDescent="0.25">
      <c r="A68" s="29" t="s">
        <v>89</v>
      </c>
      <c r="B68" s="29">
        <v>72</v>
      </c>
    </row>
    <row r="69" spans="1:2" x14ac:dyDescent="0.25">
      <c r="A69" s="29" t="s">
        <v>90</v>
      </c>
      <c r="B69" s="29">
        <v>73</v>
      </c>
    </row>
    <row r="70" spans="1:2" x14ac:dyDescent="0.25">
      <c r="A70" s="29" t="s">
        <v>91</v>
      </c>
      <c r="B70" s="29">
        <v>74</v>
      </c>
    </row>
    <row r="71" spans="1:2" x14ac:dyDescent="0.25">
      <c r="A71" s="29" t="s">
        <v>92</v>
      </c>
      <c r="B71" s="29">
        <v>75</v>
      </c>
    </row>
    <row r="72" spans="1:2" x14ac:dyDescent="0.25">
      <c r="A72" s="29" t="s">
        <v>93</v>
      </c>
      <c r="B72" s="29">
        <v>76</v>
      </c>
    </row>
    <row r="73" spans="1:2" x14ac:dyDescent="0.25">
      <c r="A73" s="29" t="s">
        <v>94</v>
      </c>
      <c r="B73" s="29">
        <v>77</v>
      </c>
    </row>
    <row r="74" spans="1:2" x14ac:dyDescent="0.25">
      <c r="A74" s="29" t="s">
        <v>95</v>
      </c>
      <c r="B74" s="29">
        <v>78</v>
      </c>
    </row>
    <row r="75" spans="1:2" x14ac:dyDescent="0.25">
      <c r="A75" s="29" t="s">
        <v>96</v>
      </c>
      <c r="B75" s="30">
        <v>79</v>
      </c>
    </row>
    <row r="76" spans="1:2" x14ac:dyDescent="0.25">
      <c r="A76" s="31" t="s">
        <v>97</v>
      </c>
      <c r="B76" s="32">
        <v>80</v>
      </c>
    </row>
    <row r="77" spans="1:2" x14ac:dyDescent="0.25">
      <c r="A77" s="31" t="s">
        <v>98</v>
      </c>
      <c r="B77" s="32">
        <v>81</v>
      </c>
    </row>
    <row r="78" spans="1:2" x14ac:dyDescent="0.25">
      <c r="A78" s="31" t="s">
        <v>99</v>
      </c>
      <c r="B78" s="32">
        <v>82</v>
      </c>
    </row>
    <row r="79" spans="1:2" x14ac:dyDescent="0.25">
      <c r="A79" s="31" t="s">
        <v>100</v>
      </c>
      <c r="B79" s="32">
        <v>83</v>
      </c>
    </row>
    <row r="80" spans="1:2" x14ac:dyDescent="0.25">
      <c r="A80" s="31" t="s">
        <v>101</v>
      </c>
      <c r="B80" s="32">
        <v>84</v>
      </c>
    </row>
    <row r="81" spans="1:2" x14ac:dyDescent="0.25">
      <c r="A81" s="31" t="s">
        <v>102</v>
      </c>
      <c r="B81" s="32">
        <v>85</v>
      </c>
    </row>
    <row r="82" spans="1:2" x14ac:dyDescent="0.25">
      <c r="A82" s="31" t="s">
        <v>103</v>
      </c>
      <c r="B82" s="32">
        <v>86</v>
      </c>
    </row>
    <row r="83" spans="1:2" x14ac:dyDescent="0.25">
      <c r="A83" s="31" t="s">
        <v>104</v>
      </c>
      <c r="B83" s="32">
        <v>87</v>
      </c>
    </row>
    <row r="84" spans="1:2" x14ac:dyDescent="0.25">
      <c r="A84" s="31" t="s">
        <v>86</v>
      </c>
      <c r="B84" s="32">
        <v>88</v>
      </c>
    </row>
    <row r="85" spans="1:2" x14ac:dyDescent="0.25">
      <c r="A85" s="31" t="s">
        <v>105</v>
      </c>
      <c r="B85" s="32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U1"/>
  <sheetViews>
    <sheetView topLeftCell="H1" zoomScale="84" zoomScaleNormal="84" workbookViewId="0">
      <selection activeCell="R1" sqref="R1"/>
    </sheetView>
  </sheetViews>
  <sheetFormatPr baseColWidth="10" defaultRowHeight="15" x14ac:dyDescent="0.25"/>
  <cols>
    <col min="3" max="3" width="12.85546875" bestFit="1" customWidth="1"/>
    <col min="4" max="4" width="10.28515625" bestFit="1" customWidth="1"/>
    <col min="5" max="5" width="18" bestFit="1" customWidth="1"/>
    <col min="6" max="6" width="19.7109375" bestFit="1" customWidth="1"/>
    <col min="7" max="7" width="18.42578125" bestFit="1" customWidth="1"/>
    <col min="8" max="8" width="22.42578125" bestFit="1" customWidth="1"/>
    <col min="9" max="9" width="14.7109375" bestFit="1" customWidth="1"/>
    <col min="10" max="10" width="13.5703125" bestFit="1" customWidth="1"/>
    <col min="11" max="11" width="15.5703125" bestFit="1" customWidth="1"/>
  </cols>
  <sheetData>
    <row r="1" spans="1:21" ht="16.5" thickBot="1" x14ac:dyDescent="0.3">
      <c r="A1" s="35" t="s">
        <v>107</v>
      </c>
      <c r="B1" s="35" t="s">
        <v>108</v>
      </c>
      <c r="C1" s="35" t="s">
        <v>109</v>
      </c>
      <c r="D1" s="36" t="s">
        <v>110</v>
      </c>
      <c r="E1" s="37" t="s">
        <v>111</v>
      </c>
      <c r="F1" s="38" t="s">
        <v>112</v>
      </c>
      <c r="G1" s="38" t="s">
        <v>113</v>
      </c>
      <c r="H1" s="39" t="s">
        <v>114</v>
      </c>
      <c r="I1" s="40" t="s">
        <v>115</v>
      </c>
      <c r="J1" s="40" t="s">
        <v>116</v>
      </c>
      <c r="K1" s="40" t="s">
        <v>117</v>
      </c>
      <c r="L1" s="40" t="s">
        <v>118</v>
      </c>
      <c r="M1" t="s">
        <v>119</v>
      </c>
      <c r="N1" s="1" t="s">
        <v>0</v>
      </c>
      <c r="O1" s="1" t="s">
        <v>1</v>
      </c>
      <c r="P1" s="1" t="s">
        <v>2</v>
      </c>
      <c r="Q1" s="1" t="s">
        <v>3</v>
      </c>
      <c r="R1" s="1" t="s">
        <v>4</v>
      </c>
      <c r="S1" s="1" t="s">
        <v>5</v>
      </c>
      <c r="T1" s="1" t="s">
        <v>6</v>
      </c>
      <c r="U1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Traité 19</vt:lpstr>
      <vt:lpstr>Liste des produits</vt:lpstr>
      <vt:lpstr>entt surv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</dc:creator>
  <cp:lastModifiedBy>issam</cp:lastModifiedBy>
  <dcterms:created xsi:type="dcterms:W3CDTF">2011-06-07T22:03:31Z</dcterms:created>
  <dcterms:modified xsi:type="dcterms:W3CDTF">2011-06-16T23:49:47Z</dcterms:modified>
</cp:coreProperties>
</file>